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7"/>
  <c r="I36" s="1"/>
  <c r="S36" s="1"/>
  <c r="I3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<sst xmlns="http://schemas.openxmlformats.org/spreadsheetml/2006/main" count="118" uniqueCount="72">
  <si>
    <t>Česká kuželkářská
asociace</t>
  </si>
  <si>
    <t>Zápis o utkání</t>
  </si>
  <si>
    <t xml:space="preserve">Kuželna:  </t>
  </si>
  <si>
    <t>TJ Odry</t>
  </si>
  <si>
    <t>Datum:  </t>
  </si>
  <si>
    <t>7.12.2024</t>
  </si>
  <si>
    <t>Domácí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</si>
  <si>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</si>
  <si>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</si>
  <si>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</si>
  <si>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</si>
  <si>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</si>
  <si>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</si>
  <si>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</si>
  <si>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</si>
  <si>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</si>
  <si>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</si>
  <si>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</si>
  <si>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</si>
  <si>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</si>
  <si>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Dadák</t>
  </si>
  <si>
    <t>Bezruč</t>
  </si>
  <si>
    <t>Lukáš</t>
  </si>
  <si>
    <t>Michal</t>
  </si>
  <si>
    <t>Frydrych</t>
  </si>
  <si>
    <t>Babinec</t>
  </si>
  <si>
    <t>Marek</t>
  </si>
  <si>
    <t>Dvorský</t>
  </si>
  <si>
    <t>Trojek</t>
  </si>
  <si>
    <t>Petr</t>
  </si>
  <si>
    <t>Pavič</t>
  </si>
  <si>
    <t>Laga</t>
  </si>
  <si>
    <t>Martin</t>
  </si>
  <si>
    <t>Pavel</t>
  </si>
  <si>
    <t>Chlevišťan</t>
  </si>
  <si>
    <t>Žáček</t>
  </si>
  <si>
    <t>Karel</t>
  </si>
  <si>
    <t>Přemysl</t>
  </si>
  <si>
    <t>Celkový výkon družstva  </t>
  </si>
  <si>
    <t>Vedoucí družstva         Jméno:</t>
  </si>
  <si>
    <t>Michal Pavič</t>
  </si>
  <si>
    <t>Bodový zisk</t>
  </si>
  <si>
    <t>Přemysl Žáček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</si>
  <si>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</si>
  <si>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</si>
  <si>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</si>
  <si>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</si>
  <si>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</si>
  <si>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</si>
  <si>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</si>
  <si>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</si>
  <si>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</si>
  <si>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</si>
  <si>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</si>
  <si>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</si>
  <si>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</si>
  <si>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</si>
  <si>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</si>
  <si>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</si>
  <si>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</si>
  <si>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</si>
  <si>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</si>
  <si>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</si>
  <si>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</si>
  <si>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Péli Fridrich</t>
  </si>
  <si>
    <t>Trojek Lukáš</t>
  </si>
  <si>
    <t>Žídek Jan</t>
  </si>
  <si>
    <t>Marek Pavel</t>
  </si>
  <si>
    <t>Napomínání hráčů za nesportovní chování či vyloučení ze startu:</t>
  </si>
  <si>
    <t>Různé:</t>
  </si>
  <si>
    <t xml:space="preserve">Datum a podpis rozhodčího:  </t>
  </si>
  <si>
    <t>7.12.2024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</si>
</sst>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108</v>
      </c>
      <c r="E8" s="12">
        <v>40</v>
      </c>
      <c r="F8" s="12">
        <v>1</v>
      </c>
      <c r="G8" s="13">
        <f>IF(AND(ISBLANK(D8),ISBLANK(E8)),"",D8+E8)</f>
        <v>148</v>
      </c>
      <c r="H8" s="14">
        <f>IF(OR(ISNUMBER($G8),ISNUMBER($Q8)),(SIGN(N($G8)-N($Q8))+1)/2,"")</f>
        <v>0.5</v>
      </c>
      <c r="I8" s="15"/>
      <c r="K8" s="88" t="s">
        <v>21</v>
      </c>
      <c r="L8" s="89"/>
      <c r="M8" s="10">
        <v>1</v>
      </c>
      <c r="N8" s="11">
        <v>94</v>
      </c>
      <c r="O8" s="12">
        <v>54</v>
      </c>
      <c r="P8" s="12">
        <v>0</v>
      </c>
      <c r="Q8" s="13">
        <f>IF(AND(ISBLANK(N8),ISBLANK(O8)),"",N8+O8)</f>
        <v>148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52</v>
      </c>
      <c r="F9" s="18">
        <v>1</v>
      </c>
      <c r="G9" s="19">
        <f>IF(AND(ISBLANK(D9),ISBLANK(E9)),"",D9+E9)</f>
        <v>155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57</v>
      </c>
      <c r="P9" s="18">
        <v>0</v>
      </c>
      <c r="Q9" s="19">
        <f>IF(AND(ISBLANK(N9),ISBLANK(O9)),"",N9+O9)</f>
        <v>153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94</v>
      </c>
      <c r="E10" s="18">
        <v>45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104</v>
      </c>
      <c r="O10" s="18">
        <v>69</v>
      </c>
      <c r="P10" s="18">
        <v>0</v>
      </c>
      <c r="Q10" s="19">
        <f>IF(AND(ISBLANK(N10),ISBLANK(O10)),"",N10+O10)</f>
        <v>173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52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101</v>
      </c>
      <c r="O11" s="23">
        <v>45</v>
      </c>
      <c r="P11" s="23">
        <v>0</v>
      </c>
      <c r="Q11" s="24">
        <f>IF(AND(ISBLANK(N11),ISBLANK(O11)),"",N11+O11)</f>
        <v>146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26338</v>
      </c>
      <c r="B12" s="97"/>
      <c r="C12" s="26" t="s">
        <v>17</v>
      </c>
      <c r="D12" s="27">
        <f>IF(ISNUMBER($G12),SUM(D8:D11),"")</f>
        <v>404</v>
      </c>
      <c r="E12" s="28">
        <f>IF(ISNUMBER($G12),SUM(E8:E11),"")</f>
        <v>189</v>
      </c>
      <c r="F12" s="28">
        <f>IF(ISNUMBER($G12),SUM(F8:F11),"")</f>
        <v>2</v>
      </c>
      <c r="G12" s="29">
        <f>IF(SUM($G8:$G11)+SUM($Q8:$Q11)&gt;0,SUM(G8:G11),"")</f>
        <v>593</v>
      </c>
      <c r="H12" s="27">
        <f>IF(ISNUMBER($G12),SUM(H8:H11),"")</f>
        <v>2.5</v>
      </c>
      <c r="I12" s="99"/>
      <c r="K12" s="96">
        <v>21445</v>
      </c>
      <c r="L12" s="97"/>
      <c r="M12" s="26" t="s">
        <v>17</v>
      </c>
      <c r="N12" s="27">
        <f>IF(ISNUMBER($G12),SUM(N8:N11),"")</f>
        <v>395</v>
      </c>
      <c r="O12" s="28">
        <f>IF(ISNUMBER($G12),SUM(O8:O11),"")</f>
        <v>225</v>
      </c>
      <c r="P12" s="28">
        <f>IF(ISNUMBER($G12),SUM(P8:P11),"")</f>
        <v>0</v>
      </c>
      <c r="Q12" s="29">
        <f>IF(SUM($G8:$G11)+SUM($Q8:$Q11)&gt;0,SUM(Q8:Q11),"")</f>
        <v>620</v>
      </c>
      <c r="R12" s="27">
        <f>IF(ISNUMBER($G12),SUM(R8:R11),"")</f>
        <v>1.5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89</v>
      </c>
      <c r="E13" s="12">
        <v>61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99</v>
      </c>
      <c r="O13" s="12">
        <v>50</v>
      </c>
      <c r="P13" s="12">
        <v>1</v>
      </c>
      <c r="Q13" s="13">
        <f>IF(AND(ISBLANK(N13),ISBLANK(O13)),"",N13+O13)</f>
        <v>149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54</v>
      </c>
      <c r="F14" s="18">
        <v>0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42</v>
      </c>
      <c r="P14" s="18">
        <v>0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107</v>
      </c>
      <c r="E15" s="18">
        <v>58</v>
      </c>
      <c r="F15" s="18">
        <v>0</v>
      </c>
      <c r="G15" s="19">
        <f>IF(AND(ISBLANK(D15),ISBLANK(E15)),"",D15+E15)</f>
        <v>165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90</v>
      </c>
      <c r="O15" s="18">
        <v>44</v>
      </c>
      <c r="P15" s="18">
        <v>0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53</v>
      </c>
      <c r="F16" s="23">
        <v>0</v>
      </c>
      <c r="G16" s="24">
        <f>IF(AND(ISBLANK(D16),ISBLANK(E16)),"",D16+E16)</f>
        <v>152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106</v>
      </c>
      <c r="O16" s="23">
        <v>49</v>
      </c>
      <c r="P16" s="23">
        <v>1</v>
      </c>
      <c r="Q16" s="24">
        <f>IF(AND(ISBLANK(N16),ISBLANK(O16)),"",N16+O16)</f>
        <v>155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18027</v>
      </c>
      <c r="B17" s="97"/>
      <c r="C17" s="26" t="s">
        <v>17</v>
      </c>
      <c r="D17" s="27">
        <f>IF(ISNUMBER($G17),SUM(D13:D16),"")</f>
        <v>392</v>
      </c>
      <c r="E17" s="28">
        <f>IF(ISNUMBER($G17),SUM(E13:E16),"")</f>
        <v>226</v>
      </c>
      <c r="F17" s="28">
        <f>IF(ISNUMBER($G17),SUM(F13:F16),"")</f>
        <v>0</v>
      </c>
      <c r="G17" s="29">
        <f>IF(SUM($G13:$G16)+SUM($Q13:$Q16)&gt;0,SUM(G13:G16),"")</f>
        <v>618</v>
      </c>
      <c r="H17" s="27">
        <f>IF(ISNUMBER($G17),SUM(H13:H16),"")</f>
        <v>3</v>
      </c>
      <c r="I17" s="99"/>
      <c r="K17" s="96">
        <v>18150</v>
      </c>
      <c r="L17" s="97"/>
      <c r="M17" s="26" t="s">
        <v>17</v>
      </c>
      <c r="N17" s="27">
        <f>IF(ISNUMBER($G17),SUM(N13:N16),"")</f>
        <v>389</v>
      </c>
      <c r="O17" s="28">
        <f>IF(ISNUMBER($G17),SUM(O13:O16),"")</f>
        <v>185</v>
      </c>
      <c r="P17" s="28">
        <f>IF(ISNUMBER($G17),SUM(P13:P16),"")</f>
        <v>2</v>
      </c>
      <c r="Q17" s="29">
        <f>IF(SUM($G13:$G16)+SUM($Q13:$Q16)&gt;0,SUM(Q13:Q16),"")</f>
        <v>574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97</v>
      </c>
      <c r="E18" s="12">
        <v>51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92</v>
      </c>
      <c r="O18" s="12">
        <v>26</v>
      </c>
      <c r="P18" s="12">
        <v>3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41</v>
      </c>
      <c r="F19" s="18">
        <v>3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52</v>
      </c>
      <c r="P19" s="18">
        <v>3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88</v>
      </c>
      <c r="E20" s="18">
        <v>53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22</v>
      </c>
      <c r="L20" s="93"/>
      <c r="M20" s="16">
        <v>3</v>
      </c>
      <c r="N20" s="17">
        <v>113</v>
      </c>
      <c r="O20" s="18">
        <v>52</v>
      </c>
      <c r="P20" s="18">
        <v>0</v>
      </c>
      <c r="Q20" s="19">
        <f>IF(AND(ISBLANK(N20),ISBLANK(O20)),"",N20+O20)</f>
        <v>165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63</v>
      </c>
      <c r="F21" s="23">
        <v>0</v>
      </c>
      <c r="G21" s="24">
        <f>IF(AND(ISBLANK(D21),ISBLANK(E21)),"",D21+E21)</f>
        <v>170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62</v>
      </c>
      <c r="P21" s="23">
        <v>1</v>
      </c>
      <c r="Q21" s="24">
        <f>IF(AND(ISBLANK(N21),ISBLANK(O21)),"",N21+O21)</f>
        <v>154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17</v>
      </c>
      <c r="D22" s="27">
        <f>IF(ISNUMBER($G22),SUM(D18:D21),"")</f>
        <v>392</v>
      </c>
      <c r="E22" s="28">
        <f>IF(ISNUMBER($G22),SUM(E18:E21),"")</f>
        <v>208</v>
      </c>
      <c r="F22" s="28">
        <f>IF(ISNUMBER($G22),SUM(F18:F21),"")</f>
        <v>5</v>
      </c>
      <c r="G22" s="29">
        <f>IF(SUM($G18:$G21)+SUM($Q18:$Q21)&gt;0,SUM(G18:G21),"")</f>
        <v>600</v>
      </c>
      <c r="H22" s="27">
        <f>IF(ISNUMBER($G22),SUM(H18:H21),"")</f>
        <v>3</v>
      </c>
      <c r="I22" s="99"/>
      <c r="K22" s="96">
        <v>21633</v>
      </c>
      <c r="L22" s="97"/>
      <c r="M22" s="26" t="s">
        <v>17</v>
      </c>
      <c r="N22" s="27">
        <f>IF(ISNUMBER($G22),SUM(N18:N21),"")</f>
        <v>377</v>
      </c>
      <c r="O22" s="28">
        <f>IF(ISNUMBER($G22),SUM(O18:O21),"")</f>
        <v>192</v>
      </c>
      <c r="P22" s="28">
        <f>IF(ISNUMBER($G22),SUM(P18:P21),"")</f>
        <v>7</v>
      </c>
      <c r="Q22" s="29">
        <f>IF(SUM($G18:$G21)+SUM($Q18:$Q21)&gt;0,SUM(Q18:Q21),"")</f>
        <v>569</v>
      </c>
      <c r="R22" s="27">
        <f>IF(ISNUMBER($G22),SUM(R18:R21),"")</f>
        <v>1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93</v>
      </c>
      <c r="E23" s="12">
        <v>60</v>
      </c>
      <c r="F23" s="12">
        <v>1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95</v>
      </c>
      <c r="O23" s="12">
        <v>44</v>
      </c>
      <c r="P23" s="12">
        <v>0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36</v>
      </c>
      <c r="F24" s="18">
        <v>4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44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92</v>
      </c>
      <c r="E25" s="18">
        <v>41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81</v>
      </c>
      <c r="O25" s="18">
        <v>44</v>
      </c>
      <c r="P25" s="18">
        <v>1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62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53</v>
      </c>
      <c r="P26" s="23">
        <v>0</v>
      </c>
      <c r="Q26" s="24">
        <f>IF(AND(ISBLANK(N26),ISBLANK(O26)),"",N26+O26)</f>
        <v>147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25145</v>
      </c>
      <c r="B27" s="97"/>
      <c r="C27" s="26" t="s">
        <v>17</v>
      </c>
      <c r="D27" s="27">
        <f>IF(ISNUMBER($G27),SUM(D23:D26),"")</f>
        <v>379</v>
      </c>
      <c r="E27" s="28">
        <f>IF(ISNUMBER($G27),SUM(E23:E26),"")</f>
        <v>199</v>
      </c>
      <c r="F27" s="28">
        <f>IF(ISNUMBER($G27),SUM(F23:F26),"")</f>
        <v>6</v>
      </c>
      <c r="G27" s="29">
        <f>IF(SUM($G23:$G26)+SUM($Q23:$Q26)&gt;0,SUM(G23:G26),"")</f>
        <v>578</v>
      </c>
      <c r="H27" s="27">
        <f>IF(ISNUMBER($G27),SUM(H23:H26),"")</f>
        <v>3</v>
      </c>
      <c r="I27" s="99"/>
      <c r="K27" s="96">
        <v>21489</v>
      </c>
      <c r="L27" s="97"/>
      <c r="M27" s="26" t="s">
        <v>17</v>
      </c>
      <c r="N27" s="27">
        <f>IF(ISNUMBER($G27),SUM(N23:N26),"")</f>
        <v>371</v>
      </c>
      <c r="O27" s="28">
        <f>IF(ISNUMBER($G27),SUM(O23:O26),"")</f>
        <v>185</v>
      </c>
      <c r="P27" s="28">
        <f>IF(ISNUMBER($G27),SUM(P23:P26),"")</f>
        <v>3</v>
      </c>
      <c r="Q27" s="29">
        <f>IF(SUM($G23:$G26)+SUM($Q23:$Q26)&gt;0,SUM(Q23:Q26),"")</f>
        <v>556</v>
      </c>
      <c r="R27" s="27">
        <f>IF(ISNUMBER($G27),SUM(R23:R26),"")</f>
        <v>1</v>
      </c>
      <c r="S27" s="99"/>
    </row>
    <row r="28" spans="1:19" ht="12.9" customHeight="1">
      <c r="A28" s="88" t="s">
        <v>30</v>
      </c>
      <c r="B28" s="89"/>
      <c r="C28" s="10">
        <v>1</v>
      </c>
      <c r="D28" s="11">
        <v>95</v>
      </c>
      <c r="E28" s="12">
        <v>45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89</v>
      </c>
      <c r="O28" s="12">
        <v>43</v>
      </c>
      <c r="P28" s="12">
        <v>2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43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106</v>
      </c>
      <c r="O29" s="18">
        <v>26</v>
      </c>
      <c r="P29" s="18">
        <v>5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94</v>
      </c>
      <c r="E30" s="18">
        <v>60</v>
      </c>
      <c r="F30" s="18">
        <v>1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33</v>
      </c>
      <c r="L30" s="93"/>
      <c r="M30" s="16">
        <v>3</v>
      </c>
      <c r="N30" s="17">
        <v>87</v>
      </c>
      <c r="O30" s="18">
        <v>51</v>
      </c>
      <c r="P30" s="18">
        <v>1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50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62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17</v>
      </c>
      <c r="D32" s="27">
        <f>IF(ISNUMBER($G32),SUM(D28:D31),"")</f>
        <v>371</v>
      </c>
      <c r="E32" s="28">
        <f>IF(ISNUMBER($G32),SUM(E28:E31),"")</f>
        <v>198</v>
      </c>
      <c r="F32" s="28">
        <f>IF(ISNUMBER($G32),SUM(F28:F31),"")</f>
        <v>3</v>
      </c>
      <c r="G32" s="29">
        <f>IF(SUM($G28:$G31)+SUM($Q28:$Q31)&gt;0,SUM(G28:G31),"")</f>
        <v>569</v>
      </c>
      <c r="H32" s="27">
        <f>IF(ISNUMBER($G32),SUM(H28:H31),"")</f>
        <v>3</v>
      </c>
      <c r="I32" s="99"/>
      <c r="K32" s="96">
        <v>6779</v>
      </c>
      <c r="L32" s="97"/>
      <c r="M32" s="26" t="s">
        <v>17</v>
      </c>
      <c r="N32" s="27">
        <f>IF(ISNUMBER($G32),SUM(N28:N31),"")</f>
        <v>375</v>
      </c>
      <c r="O32" s="28">
        <f>IF(ISNUMBER($G32),SUM(O28:O31),"")</f>
        <v>182</v>
      </c>
      <c r="P32" s="28">
        <f>IF(ISNUMBER($G32),SUM(P28:P31),"")</f>
        <v>8</v>
      </c>
      <c r="Q32" s="29">
        <f>IF(SUM($G28:$G31)+SUM($Q28:$Q31)&gt;0,SUM(Q28:Q31),"")</f>
        <v>557</v>
      </c>
      <c r="R32" s="27">
        <f>IF(ISNUMBER($G32),SUM(R28:R31),"")</f>
        <v>1</v>
      </c>
      <c r="S32" s="99"/>
    </row>
    <row r="33" spans="1:19" ht="12.9" customHeight="1">
      <c r="A33" s="88" t="s">
        <v>34</v>
      </c>
      <c r="B33" s="89"/>
      <c r="C33" s="10">
        <v>1</v>
      </c>
      <c r="D33" s="11">
        <v>87</v>
      </c>
      <c r="E33" s="12">
        <v>54</v>
      </c>
      <c r="F33" s="12">
        <v>1</v>
      </c>
      <c r="G33" s="13">
        <f>IF(AND(ISBLANK(D33),ISBLANK(E33)),"",D33+E33)</f>
        <v>141</v>
      </c>
      <c r="H33" s="14">
        <f>IF(OR(ISNUMBER($G33),ISNUMBER($Q33)),(SIGN(N($G33)-N($Q33))+1)/2,"")</f>
        <v>0</v>
      </c>
      <c r="I33" s="15"/>
      <c r="K33" s="88" t="s">
        <v>35</v>
      </c>
      <c r="L33" s="89"/>
      <c r="M33" s="10">
        <v>1</v>
      </c>
      <c r="N33" s="11">
        <v>99</v>
      </c>
      <c r="O33" s="12">
        <v>45</v>
      </c>
      <c r="P33" s="12">
        <v>2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54</v>
      </c>
      <c r="F34" s="18">
        <v>0</v>
      </c>
      <c r="G34" s="19">
        <f>IF(AND(ISBLANK(D34),ISBLANK(E34)),"",D34+E34)</f>
        <v>155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61</v>
      </c>
      <c r="P34" s="18">
        <v>0</v>
      </c>
      <c r="Q34" s="19">
        <f>IF(AND(ISBLANK(N34),ISBLANK(O34)),"",N34+O34)</f>
        <v>154</v>
      </c>
      <c r="R34" s="20">
        <f>IF(ISNUMBER($H34),1-$H34,"")</f>
        <v>0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100</v>
      </c>
      <c r="E35" s="18">
        <v>69</v>
      </c>
      <c r="F35" s="18">
        <v>1</v>
      </c>
      <c r="G35" s="19">
        <f>IF(AND(ISBLANK(D35),ISBLANK(E35)),"",D35+E35)</f>
        <v>169</v>
      </c>
      <c r="H35" s="20">
        <f>IF(OR(ISNUMBER($G35),ISNUMBER($Q35)),(SIGN(N($G35)-N($Q35))+1)/2,"")</f>
        <v>1</v>
      </c>
      <c r="I35" s="15"/>
      <c r="K35" s="92" t="s">
        <v>37</v>
      </c>
      <c r="L35" s="93"/>
      <c r="M35" s="16">
        <v>3</v>
      </c>
      <c r="N35" s="17">
        <v>89</v>
      </c>
      <c r="O35" s="18">
        <v>40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58</v>
      </c>
      <c r="F36" s="23">
        <v>1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43</v>
      </c>
      <c r="P36" s="23">
        <v>0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17</v>
      </c>
      <c r="D37" s="27">
        <f>IF(ISNUMBER($G37),SUM(D33:D36),"")</f>
        <v>388</v>
      </c>
      <c r="E37" s="28">
        <f>IF(ISNUMBER($G37),SUM(E33:E36),"")</f>
        <v>235</v>
      </c>
      <c r="F37" s="28">
        <f>IF(ISNUMBER($G37),SUM(F33:F36),"")</f>
        <v>3</v>
      </c>
      <c r="G37" s="29">
        <f>IF(SUM($G33:$G36)+SUM($Q33:$Q36)&gt;0,SUM(G33:G36),"")</f>
        <v>623</v>
      </c>
      <c r="H37" s="27">
        <f>IF(ISNUMBER($G37),SUM(H33:H36),"")</f>
        <v>3</v>
      </c>
      <c r="I37" s="99"/>
      <c r="K37" s="96">
        <v>10409</v>
      </c>
      <c r="L37" s="97"/>
      <c r="M37" s="26" t="s">
        <v>17</v>
      </c>
      <c r="N37" s="27">
        <f>IF(ISNUMBER($G37),SUM(N33:N36),"")</f>
        <v>370</v>
      </c>
      <c r="O37" s="28">
        <f>IF(ISNUMBER($G37),SUM(O33:O36),"")</f>
        <v>189</v>
      </c>
      <c r="P37" s="28">
        <f>IF(ISNUMBER($G37),SUM(P33:P36),"")</f>
        <v>3</v>
      </c>
      <c r="Q37" s="29">
        <f>IF(SUM($G33:$G36)+SUM($Q33:$Q36)&gt;0,SUM(Q33:Q36),"")</f>
        <v>559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38</v>
      </c>
      <c r="D39" s="33">
        <f>IF(ISNUMBER($G39),SUM(D12,D17,D22,D27,D32,D37),"")</f>
        <v>2326</v>
      </c>
      <c r="E39" s="34">
        <f>IF(ISNUMBER($G39),SUM(E12,E17,E22,E27,E32,E37),"")</f>
        <v>1255</v>
      </c>
      <c r="F39" s="34">
        <f>IF(ISNUMBER($G39),SUM(F12,F17,F22,F27,F32,F37),"")</f>
        <v>19</v>
      </c>
      <c r="G39" s="35">
        <f>IF(SUM($G$8:$G$37)+SUM($Q$8:$Q$37)&gt;0,SUM(G12,G17,G22,G27,G32,G37),"")</f>
        <v>3581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38</v>
      </c>
      <c r="N39" s="33">
        <f>IF(ISNUMBER($G39),SUM(N12,N17,N22,N27,N32,N37),"")</f>
        <v>2277</v>
      </c>
      <c r="O39" s="34">
        <f>IF(ISNUMBER($G39),SUM(O12,O17,O22,O27,O32,O37),"")</f>
        <v>1158</v>
      </c>
      <c r="P39" s="34">
        <f>IF(ISNUMBER($G39),SUM(P12,P17,P22,P27,P32,P37),"")</f>
        <v>23</v>
      </c>
      <c r="Q39" s="35">
        <f>IF(SUM($G$8:$G$37)+SUM($Q$8:$Q$37)&gt;0,SUM(Q12,Q17,Q22,Q27,Q32,Q37),"")</f>
        <v>3435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39</v>
      </c>
      <c r="C41" s="71" t="s">
        <v>40</v>
      </c>
      <c r="D41" s="71"/>
      <c r="E41" s="71"/>
      <c r="G41" s="77" t="s">
        <v>41</v>
      </c>
      <c r="H41" s="77"/>
      <c r="I41" s="40">
        <f>IF(ISNUMBER(I$39),SUM(I11,I16,I21,I26,I31,I36,I39),"")</f>
        <v>8</v>
      </c>
      <c r="K41" s="38"/>
      <c r="L41" s="39" t="s">
        <v>39</v>
      </c>
      <c r="M41" s="71" t="s">
        <v>42</v>
      </c>
      <c r="N41" s="71"/>
      <c r="O41" s="71"/>
      <c r="Q41" s="77" t="s">
        <v>41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43</v>
      </c>
      <c r="C42" s="76"/>
      <c r="D42" s="76"/>
      <c r="E42" s="76"/>
      <c r="G42" s="41"/>
      <c r="H42" s="41"/>
      <c r="I42" s="41"/>
      <c r="K42" s="38"/>
      <c r="L42" s="39" t="s">
        <v>43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44</v>
      </c>
      <c r="B43" s="39" t="s">
        <v>45</v>
      </c>
      <c r="C43" s="74" t="s">
        <v>46</v>
      </c>
      <c r="D43" s="74"/>
      <c r="E43" s="74"/>
      <c r="F43" s="74"/>
      <c r="G43" s="74"/>
      <c r="H43" s="74"/>
      <c r="I43" s="39"/>
      <c r="J43" s="39"/>
      <c r="K43" s="39" t="s">
        <v>47</v>
      </c>
      <c r="L43" s="74" t="s">
        <v>48</v>
      </c>
      <c r="M43" s="74"/>
      <c r="O43" s="39" t="s">
        <v>43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– TJ Unie Hlubina</v>
      </c>
    </row>
    <row r="46" spans="1:19" ht="20.100000000000001" customHeight="1">
      <c r="B46" s="2" t="s">
        <v>49</v>
      </c>
      <c r="C46" s="86" t="s">
        <v>50</v>
      </c>
      <c r="D46" s="86"/>
      <c r="I46" s="2" t="s">
        <v>51</v>
      </c>
      <c r="J46" s="86">
        <v>20</v>
      </c>
      <c r="K46" s="86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15</v>
      </c>
      <c r="K47" s="87"/>
      <c r="P47" s="2" t="s">
        <v>55</v>
      </c>
      <c r="Q47" s="85" t="s">
        <v>56</v>
      </c>
      <c r="R47" s="85"/>
      <c r="S47" s="85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59</v>
      </c>
      <c r="C55" s="50"/>
      <c r="D55" s="51"/>
      <c r="E55" s="49" t="s">
        <v>60</v>
      </c>
      <c r="F55" s="50"/>
      <c r="G55" s="50"/>
      <c r="H55" s="50"/>
      <c r="I55" s="51"/>
      <c r="J55" s="44"/>
      <c r="K55" s="52"/>
      <c r="L55" s="49" t="s">
        <v>59</v>
      </c>
      <c r="M55" s="50"/>
      <c r="N55" s="51"/>
      <c r="O55" s="49" t="s">
        <v>60</v>
      </c>
      <c r="P55" s="50"/>
      <c r="Q55" s="50"/>
      <c r="R55" s="50"/>
      <c r="S55" s="53"/>
    </row>
    <row r="56" spans="1:19" ht="21" customHeight="1">
      <c r="A56" s="54" t="s">
        <v>61</v>
      </c>
      <c r="B56" s="55" t="s">
        <v>62</v>
      </c>
      <c r="C56" s="56"/>
      <c r="D56" s="57" t="s">
        <v>63</v>
      </c>
      <c r="E56" s="55" t="s">
        <v>62</v>
      </c>
      <c r="F56" s="58"/>
      <c r="G56" s="58"/>
      <c r="H56" s="59"/>
      <c r="I56" s="57" t="s">
        <v>63</v>
      </c>
      <c r="J56" s="44"/>
      <c r="K56" s="60" t="s">
        <v>61</v>
      </c>
      <c r="L56" s="55" t="s">
        <v>62</v>
      </c>
      <c r="M56" s="56"/>
      <c r="N56" s="57" t="s">
        <v>63</v>
      </c>
      <c r="O56" s="55" t="s">
        <v>62</v>
      </c>
      <c r="P56" s="58"/>
      <c r="Q56" s="58"/>
      <c r="R56" s="59"/>
      <c r="S56" s="61" t="s">
        <v>63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31</v>
      </c>
      <c r="L57" s="72" t="s">
        <v>64</v>
      </c>
      <c r="M57" s="73"/>
      <c r="N57" s="63">
        <v>20211</v>
      </c>
      <c r="O57" s="72" t="s">
        <v>65</v>
      </c>
      <c r="P57" s="75"/>
      <c r="Q57" s="75"/>
      <c r="R57" s="73"/>
      <c r="S57" s="65">
        <v>21633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>
        <v>61</v>
      </c>
      <c r="L58" s="72" t="s">
        <v>66</v>
      </c>
      <c r="M58" s="73"/>
      <c r="N58" s="63">
        <v>18799</v>
      </c>
      <c r="O58" s="72" t="s">
        <v>67</v>
      </c>
      <c r="P58" s="75"/>
      <c r="Q58" s="75"/>
      <c r="R58" s="73"/>
      <c r="S58" s="65">
        <v>6779</v>
      </c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2024-12-08T15:11:56Z</dcterms:modified>
</cp:coreProperties>
</file>